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Update\Data extraction\"/>
    </mc:Choice>
  </mc:AlternateContent>
  <bookViews>
    <workbookView xWindow="375" yWindow="1200" windowWidth="26940" windowHeight="13020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R12" i="1" l="1"/>
  <c r="Q12" i="1"/>
  <c r="S12" i="1"/>
  <c r="AD19" i="1"/>
  <c r="AC19" i="1"/>
  <c r="AB19" i="1"/>
  <c r="AA19" i="1"/>
  <c r="Z19" i="1"/>
  <c r="Y19" i="1"/>
  <c r="X19" i="1"/>
</calcChain>
</file>

<file path=xl/sharedStrings.xml><?xml version="1.0" encoding="utf-8"?>
<sst xmlns="http://schemas.openxmlformats.org/spreadsheetml/2006/main" count="232" uniqueCount="194">
  <si>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</si>
  <si>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</si>
  <si>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</si>
  <si>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</si>
  <si>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</si>
  <si>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</si>
  <si>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</si>
  <si>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</si>
  <si>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</si>
  <si>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</si>
  <si>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</si>
  <si>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</si>
  <si>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</si>
  <si>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INTERVENTION (crop rotation / fertiliser / amendments / catch crop / tillage / multiple / farming system)</t>
  </si>
  <si>
    <t>NUMBER OF TREATMENTS</t>
  </si>
  <si>
    <t>WHICH TREATMENTS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</si>
  <si>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</si>
  <si>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</si>
  <si>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</si>
  <si>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</si>
  <si>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</si>
  <si>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Table 4</t>
  </si>
  <si>
    <t>not reported</t>
  </si>
  <si>
    <t>no</t>
  </si>
  <si>
    <t>None</t>
  </si>
  <si>
    <t>Seems OK</t>
  </si>
  <si>
    <t>2016UPDT027</t>
  </si>
  <si>
    <t>Effect of organic fertilizers and reduced-tillage on soil properties, crop nitrogen
response and crop yield: Results of a 12-year experiment in Changins, Switzerland</t>
  </si>
  <si>
    <t>Maltas, A;, Raphae¨ l Charles, Bernard Jeangros, Sokrat Sinaj</t>
  </si>
  <si>
    <t>Soil &amp; Tillage Research</t>
  </si>
  <si>
    <t>10-18</t>
  </si>
  <si>
    <t>sokrat.sinaj@acw.admin.ch</t>
  </si>
  <si>
    <t>Switzerland</t>
  </si>
  <si>
    <t>Swiss
Research Station Agroscope ACW</t>
  </si>
  <si>
    <t>Cfb</t>
  </si>
  <si>
    <t>amendments / fertiliser / tillage</t>
  </si>
  <si>
    <t>(i) mineral fertilizer with reduced-tillage
(MinRT), (ii) manure every year plus mineral fertilizer with
reduced-tillage (Ma1RT), (iii) manure every year plus mineral
fertilizer with conventional tillage (Ma1CT), (iv) manure every
three years plus mineral fertilizer with reduced-tillage (Ma3RT)
and (v) slurry every year plus mineral fertilizer with reducedtillage
(Slu1RT). Sub-treatments included two levels of nitrogen
fertilization: an optimal dose (N100) and a sub-fertilization (N60)</t>
  </si>
  <si>
    <t>The five main-treatments were: (i) mineral fertilizer with reduced-tillage (MinRT), (ii) manure every year plus mineral fertilizer with reduced-tillage (Ma1RT), (iii) manure every year plus mineral</t>
  </si>
  <si>
    <t>fertilization: an optimal dose (N100) and a sub-fertilization (N60).</t>
  </si>
  <si>
    <t>fertilizer with conventional tillage (Ma1CT), (iv) manure every three years plus mineral fertilizer with reduced-tillage (Ma3RT)</t>
  </si>
  <si>
    <t>and (v) slurry every year plus mineral fertilizer with reduced tillage (Slu1RT). Sub-treatments included two levels of nitrogen</t>
  </si>
  <si>
    <t>Table 1</t>
  </si>
  <si>
    <r>
      <t xml:space="preserve">Selected soil characteristics in the five main-treatments at the </t>
    </r>
    <r>
      <rPr>
        <b/>
        <sz val="12"/>
        <color rgb="FFFF0000"/>
        <rFont val="Calibri"/>
        <family val="2"/>
        <scheme val="minor"/>
      </rPr>
      <t>beginning of the experiment (1997</t>
    </r>
    <r>
      <rPr>
        <sz val="12"/>
        <color theme="1"/>
        <rFont val="Calibri"/>
        <family val="2"/>
        <scheme val="minor"/>
      </rPr>
      <t>, 0–20 cm depth, values in brackets indicate the standard deviation).</t>
    </r>
  </si>
  <si>
    <t>Soil characteristics</t>
  </si>
  <si>
    <t>MinRT</t>
  </si>
  <si>
    <t>SD</t>
  </si>
  <si>
    <t>Ma1RT</t>
  </si>
  <si>
    <t>Ma1CT:</t>
  </si>
  <si>
    <t>Ma3RT</t>
  </si>
  <si>
    <t>Slu1RT</t>
  </si>
  <si>
    <t>Mean</t>
  </si>
  <si>
    <t>Probability</t>
  </si>
  <si>
    <t>SOMa g/kg</t>
  </si>
  <si>
    <t>pH-H2Oa</t>
  </si>
  <si>
    <t>P-AAEa,b mg/kg</t>
  </si>
  <si>
    <t>K-AAEa,b mg/kg</t>
  </si>
  <si>
    <t>a Analyzes performed according to the standards methods of the Swiss research stations Agroscope (FAL et al., 2004).</t>
  </si>
  <si>
    <t>b P-AAE and K-AAE represent P and K extracted with ammonium acetate and EDTA.</t>
  </si>
  <si>
    <t>Effects of the main and sub-treatments on soil properties in 2009.</t>
  </si>
  <si>
    <t>N60 subplot.</t>
  </si>
  <si>
    <t>Mean of all main treatments</t>
  </si>
  <si>
    <t>N100 sub plot</t>
  </si>
  <si>
    <t>Ma1CT</t>
  </si>
  <si>
    <t>Organic properties</t>
  </si>
  <si>
    <t>Total Na g/kg</t>
  </si>
  <si>
    <t>C/N ratio</t>
  </si>
  <si>
    <t>7.8a</t>
  </si>
  <si>
    <t>Chemical properties</t>
  </si>
  <si>
    <t>7.9A</t>
  </si>
  <si>
    <t>8.0a</t>
  </si>
  <si>
    <t>7.9a</t>
  </si>
  <si>
    <t>CECa</t>
  </si>
  <si>
    <t>(cmol</t>
  </si>
  <si>
    <t>+</t>
  </si>
  <si>
    <t>kg_x0002_1)</t>
  </si>
  <si>
    <t>11.2A</t>
  </si>
  <si>
    <t>11.3A</t>
  </si>
  <si>
    <t>11.1a</t>
  </si>
  <si>
    <t>11.3a</t>
  </si>
  <si>
    <t>11.0a</t>
  </si>
  <si>
    <t>11.4a</t>
  </si>
  <si>
    <t>11.7a</t>
  </si>
  <si>
    <t>Base</t>
  </si>
  <si>
    <t>saturation</t>
  </si>
  <si>
    <t>(%)</t>
  </si>
  <si>
    <t>94.0A</t>
  </si>
  <si>
    <t>94.5A</t>
  </si>
  <si>
    <t>96.0a</t>
  </si>
  <si>
    <t>91.7a</t>
  </si>
  <si>
    <t>95.7a</t>
  </si>
  <si>
    <t>94.3a</t>
  </si>
  <si>
    <t>94.8a</t>
  </si>
  <si>
    <t>Total</t>
  </si>
  <si>
    <t>Pb</t>
  </si>
  <si>
    <t>(mg</t>
  </si>
  <si>
    <t>955.3A</t>
  </si>
  <si>
    <t>943.2A</t>
  </si>
  <si>
    <t>956.8a</t>
  </si>
  <si>
    <t>911.5a</t>
  </si>
  <si>
    <t>909.4a</t>
  </si>
  <si>
    <t>978.6a</t>
  </si>
  <si>
    <t>959.9a</t>
  </si>
  <si>
    <t>Organic</t>
  </si>
  <si>
    <t>286.0A</t>
  </si>
  <si>
    <t>287.7A</t>
  </si>
  <si>
    <t>263.8a</t>
  </si>
  <si>
    <t>321.1a</t>
  </si>
  <si>
    <t>269.1a</t>
  </si>
  <si>
    <t>285.2a</t>
  </si>
  <si>
    <t>299.4a</t>
  </si>
  <si>
    <t>P-AAEc</t>
  </si>
  <si>
    <t>126.3A</t>
  </si>
  <si>
    <t>123.2A</t>
  </si>
  <si>
    <t>120.5a</t>
  </si>
  <si>
    <t>118.8a</t>
  </si>
  <si>
    <t>105.2a</t>
  </si>
  <si>
    <t>140.0a</t>
  </si>
  <si>
    <t>131.8a</t>
  </si>
  <si>
    <t>K-AAEc</t>
  </si>
  <si>
    <t>168.4A</t>
  </si>
  <si>
    <t>167.8A</t>
  </si>
  <si>
    <t>160.0a</t>
  </si>
  <si>
    <t>174.3a</t>
  </si>
  <si>
    <t>154.7a</t>
  </si>
  <si>
    <t>177.4a</t>
  </si>
  <si>
    <t>172.7a</t>
  </si>
  <si>
    <t>Mg-AAEc</t>
  </si>
  <si>
    <t>191.7A</t>
  </si>
  <si>
    <t>195.5A</t>
  </si>
  <si>
    <t>213.2a</t>
  </si>
  <si>
    <t>185.5a</t>
  </si>
  <si>
    <t>224.4a</t>
  </si>
  <si>
    <t>176.1a</t>
  </si>
  <si>
    <t>178.6a</t>
  </si>
  <si>
    <t>Ca-AAEc</t>
  </si>
  <si>
    <t>(g</t>
  </si>
  <si>
    <t>19.5A</t>
  </si>
  <si>
    <t>19.7A</t>
  </si>
  <si>
    <t>24.6a</t>
  </si>
  <si>
    <t>15.7a</t>
  </si>
  <si>
    <t>23.9a</t>
  </si>
  <si>
    <t>16.8a</t>
  </si>
  <si>
    <t>17.4a</t>
  </si>
  <si>
    <t>Cu-AAEc</t>
  </si>
  <si>
    <t>10.2A</t>
  </si>
  <si>
    <t>10.6A</t>
  </si>
  <si>
    <t>10.9a</t>
  </si>
  <si>
    <t>7.3a</t>
  </si>
  <si>
    <t>10.6a</t>
  </si>
  <si>
    <t>13.8a</t>
  </si>
  <si>
    <t>10.2a</t>
  </si>
  <si>
    <t>Fe-AAEc</t>
  </si>
  <si>
    <t>323.5A</t>
  </si>
  <si>
    <t>322.1A</t>
  </si>
  <si>
    <t>337.5a</t>
  </si>
  <si>
    <t>340.8a</t>
  </si>
  <si>
    <t>346.0a</t>
  </si>
  <si>
    <t>305.3a</t>
  </si>
  <si>
    <t>280.8a</t>
  </si>
  <si>
    <t>Mn-AAEc</t>
  </si>
  <si>
    <t>427.0A</t>
  </si>
  <si>
    <t>416.9A</t>
  </si>
  <si>
    <t>422.0a</t>
  </si>
  <si>
    <t>433.3a</t>
  </si>
  <si>
    <t>419.5a</t>
  </si>
  <si>
    <t>441.3a</t>
  </si>
  <si>
    <t>419.0a</t>
  </si>
  <si>
    <t>Zn-AAEc</t>
  </si>
  <si>
    <t>3.1A</t>
  </si>
  <si>
    <t>3.3A</t>
  </si>
  <si>
    <t>2.8a</t>
  </si>
  <si>
    <t>3.3a</t>
  </si>
  <si>
    <t>3.1a</t>
  </si>
  <si>
    <t>3.2a</t>
  </si>
  <si>
    <t>a SOM, total N, pH-water and CEC are measured according to the Swiss standard methods (FAL et al., 2004).</t>
  </si>
  <si>
    <t>b Total and organic-P are measured after soil incineration at 550 8C during 1 h and extraction of the ashes with 0.5 M H2SO4 (Saunders and Williams, 1955).</t>
  </si>
  <si>
    <t>c P-, K-, Mg-, Ca-, Cu-, Fe-, Mn- and Zn-AAE are extracted with ammonium acetate and EDTA according to the Swiss standard methods (FAL et al., 2004).</t>
  </si>
  <si>
    <t>Different uppercase letters within the same row indicate significant difference between sub-plots at the 0.05 probability level by Fisher’s multiple range test. Different</t>
  </si>
  <si>
    <t>lowercase letters within the same row indicate significant difference between main-plots at the 0.05 probability level by Fisher’s multiple range test.</t>
  </si>
  <si>
    <t>[SOC]</t>
  </si>
  <si>
    <t>ES</t>
  </si>
  <si>
    <t>0-15</t>
  </si>
  <si>
    <t>mean</t>
  </si>
  <si>
    <t>n</t>
  </si>
  <si>
    <t>Depth correction</t>
  </si>
  <si>
    <t>After harvesting the previous crop, shallow stubble cultivation (10–15 cm) was performed with a cultivator. Before sowing, a second tillage was carried out with a cultivator (10–15 cm in treatments with reduced-tillage) or a plough (20–30 cm in treatment with conventional tillage). Finally, the soil was prepared with a rotary harrow (5 cm) for sowing</t>
  </si>
  <si>
    <t>IO</t>
  </si>
  <si>
    <t>cultivator</t>
  </si>
  <si>
    <t>10-15 cm</t>
  </si>
  <si>
    <t>HM</t>
  </si>
  <si>
    <t>mouldboard plough</t>
  </si>
  <si>
    <t>20-30 cm</t>
  </si>
  <si>
    <t>IO-HM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</si>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</sst>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Alignment="1"/>
    <xf numFmtId="0" fontId="2" fillId="0" borderId="0" xfId="0" applyFont="1" applyFill="1" applyAlignment="1"/>
    <xf numFmtId="0" fontId="2" fillId="0" borderId="0" xfId="0" applyFont="1" applyAlignment="1">
      <alignment horizontal="left" vertical="top"/>
    </xf>
    <xf numFmtId="17" fontId="2" fillId="0" borderId="0" xfId="0" quotePrefix="1" applyNumberFormat="1" applyFont="1" applyAlignment="1"/>
    <xf numFmtId="0" fontId="2" fillId="0" borderId="0" xfId="0" applyNumberFormat="1" applyFont="1" applyAlignment="1"/>
    <xf numFmtId="0" fontId="0" fillId="0" borderId="0" xfId="0" applyAlignment="1">
      <alignment vertical="top"/>
    </xf>
    <xf numFmtId="0" fontId="0" fillId="0" borderId="0" xfId="0" applyFill="1"/>
    <xf numFmtId="0" fontId="0" fillId="2" borderId="0" xfId="0" applyFill="1"/>
    <xf numFmtId="0" fontId="0" fillId="0" borderId="0" xfId="0" applyAlignment="1">
      <alignment wrapText="1"/>
    </xf>
    <xf numFmtId="0" fontId="6" fillId="3" borderId="0" xfId="0" applyFont="1" applyFill="1"/>
  </cellXfs>
  <cellStyles count="5">
    <cellStyle name="Followed Hyperlink" xfId="2" builtinId="9" hidden="1"/>
    <cellStyle name="Followed Hyperlink" xfId="4" builtinId="9" hidden="1"/>
    <cellStyle name="Hyperlink" xfId="1" builtinId="8" hidden="1"/>
    <cellStyle name="Hyperlink" xfId="3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1"/>
  <sheetViews>
    <sheetView tabSelected="1" topLeftCell="I1" zoomScale="85" zoomScaleNormal="85" zoomScalePageLayoutView="125" workbookViewId="0">
      <selection activeCell="T12" sqref="T11:T15"/>
    </sheetView>
  </sheetViews>
  <sheetFormatPr defaultColWidth="11" defaultRowHeight="15.75" x14ac:dyDescent="0.25"/>
  <sheetData>
    <row r="1" spans="1:35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W1" t="s">
        <v>41</v>
      </c>
    </row>
    <row r="2" spans="1:35" s="5" customFormat="1" x14ac:dyDescent="0.25">
      <c r="A2" s="6" t="s">
        <v>26</v>
      </c>
      <c r="B2" s="8" t="s">
        <v>27</v>
      </c>
      <c r="C2" s="6" t="s">
        <v>28</v>
      </c>
      <c r="D2" s="6" t="s">
        <v>29</v>
      </c>
      <c r="E2" s="6">
        <v>2013</v>
      </c>
      <c r="F2" s="6">
        <v>126</v>
      </c>
      <c r="G2" s="9" t="s">
        <v>30</v>
      </c>
      <c r="H2" s="6" t="s">
        <v>31</v>
      </c>
      <c r="I2" s="6" t="s">
        <v>32</v>
      </c>
      <c r="J2" s="6" t="s">
        <v>33</v>
      </c>
      <c r="K2" s="10">
        <v>46.4</v>
      </c>
      <c r="L2" s="10">
        <v>6.2169999999999996</v>
      </c>
      <c r="M2" s="6" t="s">
        <v>34</v>
      </c>
      <c r="N2" s="6" t="s">
        <v>35</v>
      </c>
      <c r="O2" s="6">
        <v>5</v>
      </c>
      <c r="P2" s="6" t="s">
        <v>36</v>
      </c>
      <c r="Q2" s="6" t="s">
        <v>21</v>
      </c>
      <c r="R2" s="6" t="s">
        <v>22</v>
      </c>
      <c r="S2" s="7" t="s">
        <v>23</v>
      </c>
      <c r="T2" s="7" t="s">
        <v>24</v>
      </c>
      <c r="U2" s="7" t="s">
        <v>25</v>
      </c>
      <c r="W2" s="12" t="s">
        <v>42</v>
      </c>
      <c r="X2"/>
      <c r="Y2"/>
      <c r="Z2"/>
      <c r="AA2"/>
      <c r="AB2"/>
      <c r="AC2"/>
      <c r="AD2"/>
      <c r="AE2"/>
      <c r="AF2"/>
      <c r="AG2"/>
      <c r="AH2"/>
      <c r="AI2"/>
    </row>
    <row r="3" spans="1:35" x14ac:dyDescent="0.25">
      <c r="W3" t="s">
        <v>43</v>
      </c>
      <c r="X3" t="s">
        <v>44</v>
      </c>
      <c r="Y3" t="s">
        <v>45</v>
      </c>
      <c r="Z3" t="s">
        <v>46</v>
      </c>
      <c r="AA3" t="s">
        <v>45</v>
      </c>
      <c r="AB3" t="s">
        <v>47</v>
      </c>
      <c r="AC3" t="s">
        <v>45</v>
      </c>
      <c r="AD3" t="s">
        <v>48</v>
      </c>
      <c r="AE3" t="s">
        <v>45</v>
      </c>
      <c r="AF3" t="s">
        <v>49</v>
      </c>
      <c r="AG3" t="s">
        <v>45</v>
      </c>
      <c r="AH3" t="s">
        <v>50</v>
      </c>
      <c r="AI3" t="s">
        <v>51</v>
      </c>
    </row>
    <row r="4" spans="1:35" x14ac:dyDescent="0.25">
      <c r="W4" t="s">
        <v>52</v>
      </c>
      <c r="X4">
        <v>20.8</v>
      </c>
      <c r="Y4">
        <v>1.3</v>
      </c>
      <c r="Z4">
        <v>20</v>
      </c>
      <c r="AA4">
        <v>2.4</v>
      </c>
      <c r="AB4">
        <v>19.8</v>
      </c>
      <c r="AC4">
        <v>2.6</v>
      </c>
      <c r="AD4">
        <v>21</v>
      </c>
      <c r="AE4">
        <v>1.4</v>
      </c>
      <c r="AF4">
        <v>20.8</v>
      </c>
      <c r="AG4">
        <v>1.5</v>
      </c>
      <c r="AH4">
        <v>20.5</v>
      </c>
      <c r="AI4">
        <v>0.86</v>
      </c>
    </row>
    <row r="5" spans="1:35" x14ac:dyDescent="0.25">
      <c r="A5" s="11" t="s">
        <v>37</v>
      </c>
      <c r="W5" t="s">
        <v>53</v>
      </c>
      <c r="X5">
        <v>7.9</v>
      </c>
      <c r="Y5">
        <v>0.2</v>
      </c>
      <c r="Z5">
        <v>7.8</v>
      </c>
      <c r="AA5">
        <v>0.2</v>
      </c>
      <c r="AB5">
        <v>7.8</v>
      </c>
      <c r="AC5">
        <v>0.2</v>
      </c>
      <c r="AD5">
        <v>7.9</v>
      </c>
      <c r="AE5">
        <v>0.1</v>
      </c>
      <c r="AF5">
        <v>7.9</v>
      </c>
      <c r="AG5">
        <v>0.1</v>
      </c>
      <c r="AH5">
        <v>7.9</v>
      </c>
      <c r="AI5">
        <v>0.56000000000000005</v>
      </c>
    </row>
    <row r="6" spans="1:35" x14ac:dyDescent="0.25">
      <c r="A6" t="s">
        <v>39</v>
      </c>
      <c r="W6" t="s">
        <v>54</v>
      </c>
      <c r="X6">
        <v>136</v>
      </c>
      <c r="Y6">
        <v>31</v>
      </c>
      <c r="Z6">
        <v>124</v>
      </c>
      <c r="AA6">
        <v>32</v>
      </c>
      <c r="AB6">
        <v>124</v>
      </c>
      <c r="AC6">
        <v>30</v>
      </c>
      <c r="AD6">
        <v>145</v>
      </c>
      <c r="AE6">
        <v>33</v>
      </c>
      <c r="AF6">
        <v>133</v>
      </c>
      <c r="AG6">
        <v>25</v>
      </c>
      <c r="AH6">
        <v>132</v>
      </c>
      <c r="AI6">
        <v>0.85</v>
      </c>
    </row>
    <row r="7" spans="1:35" x14ac:dyDescent="0.25">
      <c r="A7" t="s">
        <v>40</v>
      </c>
      <c r="W7" t="s">
        <v>55</v>
      </c>
      <c r="X7">
        <v>195</v>
      </c>
      <c r="Y7">
        <v>14</v>
      </c>
      <c r="Z7">
        <v>190</v>
      </c>
      <c r="AA7">
        <v>22</v>
      </c>
      <c r="AB7">
        <v>193</v>
      </c>
      <c r="AC7">
        <v>14</v>
      </c>
      <c r="AD7">
        <v>216</v>
      </c>
      <c r="AE7">
        <v>33</v>
      </c>
      <c r="AF7">
        <v>199</v>
      </c>
      <c r="AG7">
        <v>37</v>
      </c>
      <c r="AH7">
        <v>198</v>
      </c>
      <c r="AI7">
        <v>0.65</v>
      </c>
    </row>
    <row r="8" spans="1:35" x14ac:dyDescent="0.25">
      <c r="A8" t="s">
        <v>38</v>
      </c>
      <c r="F8" s="11"/>
      <c r="W8" t="s">
        <v>56</v>
      </c>
    </row>
    <row r="9" spans="1:35" x14ac:dyDescent="0.25">
      <c r="Q9" t="s">
        <v>188</v>
      </c>
      <c r="R9" t="s">
        <v>191</v>
      </c>
      <c r="W9" t="s">
        <v>57</v>
      </c>
    </row>
    <row r="10" spans="1:35" x14ac:dyDescent="0.25">
      <c r="A10" s="14" t="s">
        <v>185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Q10" t="s">
        <v>187</v>
      </c>
      <c r="R10" t="s">
        <v>190</v>
      </c>
    </row>
    <row r="11" spans="1:35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O11" t="s">
        <v>180</v>
      </c>
      <c r="Q11" t="s">
        <v>186</v>
      </c>
      <c r="R11" t="s">
        <v>189</v>
      </c>
      <c r="S11" s="15" t="s">
        <v>192</v>
      </c>
    </row>
    <row r="12" spans="1:35" x14ac:dyDescent="0.25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O12" t="s">
        <v>181</v>
      </c>
      <c r="P12" t="s">
        <v>182</v>
      </c>
      <c r="Q12">
        <f>AA19</f>
        <v>12.354988399071926</v>
      </c>
      <c r="R12">
        <f>AB19</f>
        <v>11.48491879350348</v>
      </c>
      <c r="S12" s="15">
        <f>Q12-R12</f>
        <v>0.87006960556844604</v>
      </c>
      <c r="W12" t="s">
        <v>21</v>
      </c>
    </row>
    <row r="13" spans="1:35" x14ac:dyDescent="0.25">
      <c r="P13" t="s">
        <v>45</v>
      </c>
      <c r="Q13" t="s">
        <v>193</v>
      </c>
      <c r="R13" t="s">
        <v>193</v>
      </c>
      <c r="S13" s="15" t="s">
        <v>193</v>
      </c>
      <c r="W13" t="s">
        <v>58</v>
      </c>
    </row>
    <row r="14" spans="1:35" x14ac:dyDescent="0.25">
      <c r="P14" t="s">
        <v>183</v>
      </c>
      <c r="Q14">
        <v>4</v>
      </c>
      <c r="R14">
        <v>4</v>
      </c>
      <c r="S14" s="15">
        <v>8</v>
      </c>
      <c r="X14" t="s">
        <v>59</v>
      </c>
    </row>
    <row r="15" spans="1:35" x14ac:dyDescent="0.25">
      <c r="P15" t="s">
        <v>184</v>
      </c>
      <c r="Q15">
        <v>1</v>
      </c>
      <c r="R15">
        <v>1</v>
      </c>
      <c r="S15" s="15">
        <v>1</v>
      </c>
      <c r="X15" t="s">
        <v>60</v>
      </c>
      <c r="Y15" t="s">
        <v>61</v>
      </c>
    </row>
    <row r="16" spans="1:35" x14ac:dyDescent="0.25">
      <c r="Y16" t="s">
        <v>50</v>
      </c>
      <c r="Z16" t="s">
        <v>44</v>
      </c>
      <c r="AA16" t="s">
        <v>46</v>
      </c>
      <c r="AB16" t="s">
        <v>62</v>
      </c>
      <c r="AC16" t="s">
        <v>48</v>
      </c>
      <c r="AD16" t="s">
        <v>49</v>
      </c>
    </row>
    <row r="17" spans="23:33" x14ac:dyDescent="0.25">
      <c r="W17" t="s">
        <v>63</v>
      </c>
    </row>
    <row r="18" spans="23:33" x14ac:dyDescent="0.25">
      <c r="W18" s="12" t="s">
        <v>52</v>
      </c>
      <c r="X18" s="12">
        <v>21.1</v>
      </c>
      <c r="Y18" s="12">
        <v>21.1</v>
      </c>
      <c r="Z18" s="12">
        <v>20.3</v>
      </c>
      <c r="AA18" s="12">
        <v>21.3</v>
      </c>
      <c r="AB18" s="12">
        <v>19.8</v>
      </c>
      <c r="AC18" s="12">
        <v>22.8</v>
      </c>
      <c r="AD18" s="12">
        <v>21.5</v>
      </c>
    </row>
    <row r="19" spans="23:33" x14ac:dyDescent="0.25">
      <c r="W19" s="12" t="s">
        <v>179</v>
      </c>
      <c r="X19" s="12">
        <f>X18/1.724</f>
        <v>12.238979118329468</v>
      </c>
      <c r="Y19" s="12">
        <f>Y18/1.724</f>
        <v>12.238979118329468</v>
      </c>
      <c r="Z19" s="12">
        <f>Z18/1.724</f>
        <v>11.774941995359629</v>
      </c>
      <c r="AA19" s="13">
        <f>AA18/1.724</f>
        <v>12.354988399071926</v>
      </c>
      <c r="AB19" s="13">
        <f>AB18/1.724</f>
        <v>11.48491879350348</v>
      </c>
      <c r="AC19" s="12">
        <f>AC18/1.724</f>
        <v>13.225058004640372</v>
      </c>
      <c r="AD19" s="12">
        <f>AD18/1.724</f>
        <v>12.470997679814385</v>
      </c>
    </row>
    <row r="20" spans="23:33" x14ac:dyDescent="0.25">
      <c r="W20" t="s">
        <v>64</v>
      </c>
      <c r="X20">
        <v>1.58</v>
      </c>
      <c r="Y20">
        <v>1.6</v>
      </c>
      <c r="Z20">
        <v>1.58</v>
      </c>
      <c r="AA20">
        <v>1.6</v>
      </c>
      <c r="AB20">
        <v>1.48</v>
      </c>
      <c r="AC20">
        <v>1.7</v>
      </c>
      <c r="AD20">
        <v>1.63</v>
      </c>
    </row>
    <row r="21" spans="23:33" x14ac:dyDescent="0.25">
      <c r="W21" t="s">
        <v>65</v>
      </c>
      <c r="X21">
        <v>7.7</v>
      </c>
      <c r="Y21">
        <v>7.7</v>
      </c>
      <c r="Z21">
        <v>7.5</v>
      </c>
      <c r="AA21">
        <v>7.7</v>
      </c>
      <c r="AB21">
        <v>7.8</v>
      </c>
      <c r="AC21">
        <v>7.8</v>
      </c>
      <c r="AD21">
        <v>7.7</v>
      </c>
    </row>
    <row r="22" spans="23:33" x14ac:dyDescent="0.25">
      <c r="W22" t="s">
        <v>67</v>
      </c>
    </row>
    <row r="23" spans="23:33" x14ac:dyDescent="0.25">
      <c r="W23" t="s">
        <v>53</v>
      </c>
      <c r="X23" t="s">
        <v>68</v>
      </c>
      <c r="Y23" t="s">
        <v>68</v>
      </c>
      <c r="Z23" t="s">
        <v>69</v>
      </c>
      <c r="AA23" t="s">
        <v>66</v>
      </c>
      <c r="AB23" t="s">
        <v>70</v>
      </c>
      <c r="AC23" t="s">
        <v>69</v>
      </c>
      <c r="AD23" t="s">
        <v>70</v>
      </c>
    </row>
    <row r="24" spans="23:33" x14ac:dyDescent="0.25">
      <c r="W24" t="s">
        <v>71</v>
      </c>
      <c r="X24" t="s">
        <v>72</v>
      </c>
      <c r="Y24" t="s">
        <v>73</v>
      </c>
      <c r="Z24" t="s">
        <v>74</v>
      </c>
      <c r="AA24" t="s">
        <v>75</v>
      </c>
      <c r="AB24" t="s">
        <v>76</v>
      </c>
      <c r="AC24" t="s">
        <v>77</v>
      </c>
      <c r="AD24" t="s">
        <v>78</v>
      </c>
      <c r="AE24" t="s">
        <v>79</v>
      </c>
      <c r="AF24" t="s">
        <v>80</v>
      </c>
      <c r="AG24" t="s">
        <v>81</v>
      </c>
    </row>
    <row r="25" spans="23:33" x14ac:dyDescent="0.25">
      <c r="W25" t="s">
        <v>82</v>
      </c>
      <c r="X25" t="s">
        <v>83</v>
      </c>
      <c r="Y25" t="s">
        <v>84</v>
      </c>
      <c r="Z25" t="s">
        <v>85</v>
      </c>
      <c r="AA25" t="s">
        <v>86</v>
      </c>
      <c r="AB25" t="s">
        <v>87</v>
      </c>
      <c r="AC25" t="s">
        <v>88</v>
      </c>
      <c r="AD25" t="s">
        <v>89</v>
      </c>
      <c r="AE25" t="s">
        <v>90</v>
      </c>
      <c r="AF25" t="s">
        <v>91</v>
      </c>
    </row>
    <row r="26" spans="23:33" x14ac:dyDescent="0.25">
      <c r="W26" t="s">
        <v>92</v>
      </c>
      <c r="X26" t="s">
        <v>93</v>
      </c>
      <c r="Y26" t="s">
        <v>94</v>
      </c>
      <c r="Z26" t="s">
        <v>74</v>
      </c>
      <c r="AA26" t="s">
        <v>95</v>
      </c>
      <c r="AB26" t="s">
        <v>96</v>
      </c>
      <c r="AC26" t="s">
        <v>97</v>
      </c>
      <c r="AD26" t="s">
        <v>98</v>
      </c>
      <c r="AE26" t="s">
        <v>99</v>
      </c>
      <c r="AF26" t="s">
        <v>100</v>
      </c>
      <c r="AG26" t="s">
        <v>101</v>
      </c>
    </row>
    <row r="27" spans="23:33" x14ac:dyDescent="0.25">
      <c r="W27" t="s">
        <v>102</v>
      </c>
      <c r="X27" t="s">
        <v>93</v>
      </c>
      <c r="Y27" t="s">
        <v>94</v>
      </c>
      <c r="Z27" t="s">
        <v>74</v>
      </c>
      <c r="AA27" t="s">
        <v>103</v>
      </c>
      <c r="AB27" t="s">
        <v>104</v>
      </c>
      <c r="AC27" t="s">
        <v>105</v>
      </c>
      <c r="AD27" t="s">
        <v>106</v>
      </c>
      <c r="AE27" t="s">
        <v>107</v>
      </c>
      <c r="AF27" t="s">
        <v>108</v>
      </c>
      <c r="AG27" t="s">
        <v>109</v>
      </c>
    </row>
    <row r="28" spans="23:33" x14ac:dyDescent="0.25">
      <c r="W28" t="s">
        <v>110</v>
      </c>
      <c r="X28" t="s">
        <v>94</v>
      </c>
      <c r="Y28" t="s">
        <v>74</v>
      </c>
      <c r="Z28" t="s">
        <v>111</v>
      </c>
      <c r="AA28" t="s">
        <v>112</v>
      </c>
      <c r="AB28" t="s">
        <v>113</v>
      </c>
      <c r="AC28" t="s">
        <v>114</v>
      </c>
      <c r="AD28" t="s">
        <v>115</v>
      </c>
      <c r="AE28" t="s">
        <v>116</v>
      </c>
      <c r="AF28" t="s">
        <v>117</v>
      </c>
    </row>
    <row r="29" spans="23:33" x14ac:dyDescent="0.25">
      <c r="W29" t="s">
        <v>118</v>
      </c>
      <c r="X29" t="s">
        <v>94</v>
      </c>
      <c r="Y29" t="s">
        <v>74</v>
      </c>
      <c r="Z29" t="s">
        <v>119</v>
      </c>
      <c r="AA29" t="s">
        <v>120</v>
      </c>
      <c r="AB29" t="s">
        <v>121</v>
      </c>
      <c r="AC29" t="s">
        <v>122</v>
      </c>
      <c r="AD29" t="s">
        <v>123</v>
      </c>
      <c r="AE29" t="s">
        <v>124</v>
      </c>
      <c r="AF29" t="s">
        <v>125</v>
      </c>
    </row>
    <row r="30" spans="23:33" x14ac:dyDescent="0.25">
      <c r="W30" t="s">
        <v>126</v>
      </c>
      <c r="X30" t="s">
        <v>94</v>
      </c>
      <c r="Y30" t="s">
        <v>74</v>
      </c>
      <c r="Z30" t="s">
        <v>127</v>
      </c>
      <c r="AA30" t="s">
        <v>128</v>
      </c>
      <c r="AB30" t="s">
        <v>129</v>
      </c>
      <c r="AC30" t="s">
        <v>130</v>
      </c>
      <c r="AD30" t="s">
        <v>131</v>
      </c>
      <c r="AE30" t="s">
        <v>132</v>
      </c>
      <c r="AF30" t="s">
        <v>133</v>
      </c>
    </row>
    <row r="31" spans="23:33" x14ac:dyDescent="0.25">
      <c r="W31" t="s">
        <v>134</v>
      </c>
      <c r="X31" t="s">
        <v>135</v>
      </c>
      <c r="Y31" t="s">
        <v>74</v>
      </c>
      <c r="Z31" t="s">
        <v>136</v>
      </c>
      <c r="AA31" t="s">
        <v>137</v>
      </c>
      <c r="AB31" t="s">
        <v>138</v>
      </c>
      <c r="AC31" t="s">
        <v>139</v>
      </c>
      <c r="AD31" t="s">
        <v>140</v>
      </c>
      <c r="AE31" t="s">
        <v>141</v>
      </c>
      <c r="AF31" t="s">
        <v>142</v>
      </c>
    </row>
    <row r="32" spans="23:33" x14ac:dyDescent="0.25">
      <c r="W32" t="s">
        <v>143</v>
      </c>
      <c r="X32" t="s">
        <v>94</v>
      </c>
      <c r="Y32" t="s">
        <v>74</v>
      </c>
      <c r="Z32" t="s">
        <v>144</v>
      </c>
      <c r="AA32" t="s">
        <v>145</v>
      </c>
      <c r="AB32" t="s">
        <v>146</v>
      </c>
      <c r="AC32" t="s">
        <v>147</v>
      </c>
      <c r="AD32" t="s">
        <v>148</v>
      </c>
      <c r="AE32" t="s">
        <v>149</v>
      </c>
      <c r="AF32" t="s">
        <v>150</v>
      </c>
    </row>
    <row r="33" spans="23:32" x14ac:dyDescent="0.25">
      <c r="W33" t="s">
        <v>151</v>
      </c>
      <c r="X33" t="s">
        <v>94</v>
      </c>
      <c r="Y33" t="s">
        <v>74</v>
      </c>
      <c r="Z33" t="s">
        <v>152</v>
      </c>
      <c r="AA33" t="s">
        <v>153</v>
      </c>
      <c r="AB33" t="s">
        <v>154</v>
      </c>
      <c r="AC33" t="s">
        <v>155</v>
      </c>
      <c r="AD33" t="s">
        <v>156</v>
      </c>
      <c r="AE33" t="s">
        <v>157</v>
      </c>
      <c r="AF33" t="s">
        <v>158</v>
      </c>
    </row>
    <row r="34" spans="23:32" x14ac:dyDescent="0.25">
      <c r="W34" t="s">
        <v>159</v>
      </c>
      <c r="X34" t="s">
        <v>94</v>
      </c>
      <c r="Y34" t="s">
        <v>74</v>
      </c>
      <c r="Z34" t="s">
        <v>160</v>
      </c>
      <c r="AA34" t="s">
        <v>161</v>
      </c>
      <c r="AB34" t="s">
        <v>162</v>
      </c>
      <c r="AC34" t="s">
        <v>163</v>
      </c>
      <c r="AD34" t="s">
        <v>164</v>
      </c>
      <c r="AE34" t="s">
        <v>165</v>
      </c>
      <c r="AF34" t="s">
        <v>166</v>
      </c>
    </row>
    <row r="35" spans="23:32" x14ac:dyDescent="0.25">
      <c r="W35" t="s">
        <v>167</v>
      </c>
      <c r="X35" t="s">
        <v>94</v>
      </c>
      <c r="Y35" t="s">
        <v>74</v>
      </c>
      <c r="Z35" t="s">
        <v>168</v>
      </c>
      <c r="AA35" t="s">
        <v>169</v>
      </c>
      <c r="AB35" t="s">
        <v>170</v>
      </c>
      <c r="AC35" t="s">
        <v>171</v>
      </c>
      <c r="AD35" t="s">
        <v>171</v>
      </c>
      <c r="AE35" t="s">
        <v>172</v>
      </c>
      <c r="AF35" t="s">
        <v>173</v>
      </c>
    </row>
    <row r="37" spans="23:32" x14ac:dyDescent="0.25">
      <c r="W37" t="s">
        <v>174</v>
      </c>
    </row>
    <row r="38" spans="23:32" x14ac:dyDescent="0.25">
      <c r="W38" t="s">
        <v>175</v>
      </c>
    </row>
    <row r="39" spans="23:32" x14ac:dyDescent="0.25">
      <c r="W39" t="s">
        <v>176</v>
      </c>
    </row>
    <row r="40" spans="23:32" x14ac:dyDescent="0.25">
      <c r="W40" t="s">
        <v>177</v>
      </c>
    </row>
    <row r="41" spans="23:32" x14ac:dyDescent="0.25">
      <c r="W41" t="s">
        <v>178</v>
      </c>
    </row>
  </sheetData>
  <mergeCells count="1">
    <mergeCell ref="A10:M12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Lund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Bracht Jorgensen</dc:creator>
  <cp:lastModifiedBy>Neal Haddaway</cp:lastModifiedBy>
  <dcterms:created xsi:type="dcterms:W3CDTF">2016-03-09T18:44:55Z</dcterms:created>
  <dcterms:modified xsi:type="dcterms:W3CDTF">2016-03-31T07:18:49Z</dcterms:modified>
</cp:coreProperties>
</file>